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0" windowWidth="8700" windowHeight="10860"/>
  </bookViews>
  <sheets>
    <sheet name="1" sheetId="1" r:id="rId1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  <c r="I19" i="1" l="1"/>
  <c r="I11" i="1"/>
  <c r="I12" i="1"/>
  <c r="I13" i="1"/>
  <c r="I14" i="1"/>
  <c r="I15" i="1"/>
  <c r="I16" i="1"/>
  <c r="I17" i="1"/>
  <c r="I18" i="1"/>
  <c r="I10" i="1" l="1"/>
</calcChain>
</file>

<file path=xl/sharedStrings.xml><?xml version="1.0" encoding="utf-8"?>
<sst xmlns="http://schemas.openxmlformats.org/spreadsheetml/2006/main" count="50" uniqueCount="30">
  <si>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</si>
  <si>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</si>
  <si>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</si>
  <si>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</si>
  <si>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</si>
  <si>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</si>
  <si>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</si>
  <si>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</si>
  <si>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</si>
  <si>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</si>
  <si>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</si>
  <si>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</si>
  <si>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</si>
  <si>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</si>
  <si>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</si>
  <si>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</si>
  <si>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</si>
  <si>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Местонахождение Товара: 
1. Ямало-Ненецкий автономный округ, г. Новый Уренгой, район Коротчаево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</si>
  <si>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</si>
  <si>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</si>
  <si>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ЛОТ НЕДЕЛИМЫЙ</t>
  </si>
  <si>
    <t>Наименование лота:  "Реализация невостребованных ликвидных МТР. Трубы нефтепроводные"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</si>
  <si>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НВЛ-2019/496</t>
    </r>
  </si>
  <si>
    <t>Труба бесшовная горячедеформированная нефтегазопроводная повышенной коррозионной стойкости и хладостойкости 273х8-20А</t>
  </si>
  <si>
    <t>Труба стальная бесшовная горячедеформированная нефтегазопроводная повышенной надежности 159Х10-К52-13ХФА</t>
  </si>
  <si>
    <t>Труба стальная электросварная прямошовная 159Х6-13ХФА</t>
  </si>
  <si>
    <t>Труба стальная электросварная прямошовная нефтегазопроводная повышенной коррозионной стойкости и хладостойкости 377Х8-К52-ЮК13ВМЗ-ТО</t>
  </si>
  <si>
    <t>Труба стальная бесшовная 273,1Х15,9 X56Q PSL2</t>
  </si>
  <si>
    <t>Труба стальная бесшовная горячедеформированная для газопроводов 219Х11- Х- III-13ГФА</t>
  </si>
  <si>
    <t>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</si>
</sst>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/>
    <xf numFmtId="4" fontId="12" fillId="0" borderId="0" xfId="1" applyNumberFormat="1" applyFont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horizontal="center" wrapText="1"/>
    </xf>
    <xf numFmtId="0" fontId="16" fillId="0" borderId="2" xfId="0" applyNumberFormat="1" applyFont="1" applyFill="1" applyBorder="1" applyAlignment="1">
      <alignment wrapText="1"/>
    </xf>
    <xf numFmtId="49" fontId="16" fillId="0" borderId="2" xfId="0" applyNumberFormat="1" applyFont="1" applyFill="1" applyBorder="1" applyAlignment="1">
      <alignment wrapText="1"/>
    </xf>
    <xf numFmtId="165" fontId="16" fillId="0" borderId="2" xfId="0" applyNumberFormat="1" applyFont="1" applyFill="1" applyBorder="1"/>
    <xf numFmtId="49" fontId="17" fillId="0" borderId="2" xfId="0" applyNumberFormat="1" applyFont="1" applyFill="1" applyBorder="1"/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9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65.425781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43.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25.5" customHeight="1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27" customHeight="1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48" customHeight="1" x14ac:dyDescent="0.2">
      <c r="A6" s="50" t="s">
        <v>17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48" x14ac:dyDescent="0.3">
      <c r="A10" s="43">
        <v>1</v>
      </c>
      <c r="B10" s="43" t="s">
        <v>12</v>
      </c>
      <c r="C10" s="44">
        <v>1023418</v>
      </c>
      <c r="D10" s="45" t="s">
        <v>23</v>
      </c>
      <c r="E10" s="47" t="s">
        <v>29</v>
      </c>
      <c r="F10" s="46">
        <v>4.55</v>
      </c>
      <c r="G10" s="42">
        <v>35496.889154065939</v>
      </c>
      <c r="H10" s="48">
        <v>39701</v>
      </c>
      <c r="I10" s="40">
        <f>G10*F10</f>
        <v>161510.84565100001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48" x14ac:dyDescent="0.3">
      <c r="A11" s="43">
        <v>2</v>
      </c>
      <c r="B11" s="43" t="s">
        <v>12</v>
      </c>
      <c r="C11" s="44">
        <v>1034156</v>
      </c>
      <c r="D11" s="45" t="s">
        <v>24</v>
      </c>
      <c r="E11" s="47" t="s">
        <v>29</v>
      </c>
      <c r="F11" s="46">
        <v>0.623</v>
      </c>
      <c r="G11" s="42">
        <v>33372.510223113968</v>
      </c>
      <c r="H11" s="48">
        <v>40018</v>
      </c>
      <c r="I11" s="40">
        <f t="shared" ref="I11:I18" si="0">G11*F11</f>
        <v>20791.073869000003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48" x14ac:dyDescent="0.3">
      <c r="A12" s="43">
        <v>3</v>
      </c>
      <c r="B12" s="43" t="s">
        <v>12</v>
      </c>
      <c r="C12" s="44">
        <v>1034156</v>
      </c>
      <c r="D12" s="45" t="s">
        <v>24</v>
      </c>
      <c r="E12" s="47" t="s">
        <v>29</v>
      </c>
      <c r="F12" s="46">
        <v>1.7999999999999999E-2</v>
      </c>
      <c r="G12" s="42">
        <v>33372.726222222227</v>
      </c>
      <c r="H12" s="48">
        <v>40018</v>
      </c>
      <c r="I12" s="40">
        <f t="shared" si="0"/>
        <v>600.70907199999999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8.75" x14ac:dyDescent="0.3">
      <c r="A13" s="43">
        <v>4</v>
      </c>
      <c r="B13" s="43" t="s">
        <v>12</v>
      </c>
      <c r="C13" s="44">
        <v>1075968</v>
      </c>
      <c r="D13" s="45" t="s">
        <v>25</v>
      </c>
      <c r="E13" s="47" t="s">
        <v>29</v>
      </c>
      <c r="F13" s="46">
        <v>1.5249999999999999</v>
      </c>
      <c r="G13" s="42">
        <v>27328.218949508198</v>
      </c>
      <c r="H13" s="48">
        <v>39633</v>
      </c>
      <c r="I13" s="40">
        <f t="shared" si="0"/>
        <v>41675.533898000001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8" x14ac:dyDescent="0.3">
      <c r="A14" s="43">
        <v>5</v>
      </c>
      <c r="B14" s="43" t="s">
        <v>12</v>
      </c>
      <c r="C14" s="44">
        <v>1116441</v>
      </c>
      <c r="D14" s="45" t="s">
        <v>26</v>
      </c>
      <c r="E14" s="47" t="s">
        <v>29</v>
      </c>
      <c r="F14" s="46">
        <v>8.0000000000000002E-3</v>
      </c>
      <c r="G14" s="42">
        <v>39267.312749999997</v>
      </c>
      <c r="H14" s="48">
        <v>39868</v>
      </c>
      <c r="I14" s="40">
        <f t="shared" si="0"/>
        <v>314.13850199999996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8.75" x14ac:dyDescent="0.3">
      <c r="A15" s="43">
        <v>6</v>
      </c>
      <c r="B15" s="43" t="s">
        <v>12</v>
      </c>
      <c r="C15" s="44">
        <v>1230681</v>
      </c>
      <c r="D15" s="45" t="s">
        <v>27</v>
      </c>
      <c r="E15" s="47" t="s">
        <v>29</v>
      </c>
      <c r="F15" s="46">
        <v>2.5999999999999999E-2</v>
      </c>
      <c r="G15" s="42">
        <v>47175.533019799994</v>
      </c>
      <c r="H15" s="48">
        <v>40072</v>
      </c>
      <c r="I15" s="40">
        <f t="shared" si="0"/>
        <v>1226.5638585147997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8.75" x14ac:dyDescent="0.3">
      <c r="A16" s="43">
        <v>7</v>
      </c>
      <c r="B16" s="43" t="s">
        <v>12</v>
      </c>
      <c r="C16" s="44">
        <v>1230681</v>
      </c>
      <c r="D16" s="45" t="s">
        <v>27</v>
      </c>
      <c r="E16" s="47" t="s">
        <v>29</v>
      </c>
      <c r="F16" s="46">
        <v>1.155</v>
      </c>
      <c r="G16" s="42">
        <v>47175.432820299997</v>
      </c>
      <c r="H16" s="48">
        <v>40072</v>
      </c>
      <c r="I16" s="40">
        <f t="shared" si="0"/>
        <v>54487.624907446494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8.75" x14ac:dyDescent="0.3">
      <c r="A17" s="43">
        <v>8</v>
      </c>
      <c r="B17" s="43" t="s">
        <v>12</v>
      </c>
      <c r="C17" s="44">
        <v>1230681</v>
      </c>
      <c r="D17" s="45" t="s">
        <v>27</v>
      </c>
      <c r="E17" s="47" t="s">
        <v>29</v>
      </c>
      <c r="F17" s="46">
        <v>1.1970000000000001</v>
      </c>
      <c r="G17" s="42">
        <v>47175.435434199993</v>
      </c>
      <c r="H17" s="48">
        <v>40072</v>
      </c>
      <c r="I17" s="40">
        <f t="shared" si="0"/>
        <v>56468.996214737395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2.25" x14ac:dyDescent="0.3">
      <c r="A18" s="43">
        <v>9</v>
      </c>
      <c r="B18" s="43" t="s">
        <v>12</v>
      </c>
      <c r="C18" s="44">
        <v>1497308</v>
      </c>
      <c r="D18" s="45" t="s">
        <v>28</v>
      </c>
      <c r="E18" s="47" t="s">
        <v>29</v>
      </c>
      <c r="F18" s="46">
        <v>0.60899999999999999</v>
      </c>
      <c r="G18" s="42">
        <v>49993.765776239998</v>
      </c>
      <c r="H18" s="48">
        <v>41404</v>
      </c>
      <c r="I18" s="40">
        <f t="shared" si="0"/>
        <v>30446.203357730159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4" customFormat="1" x14ac:dyDescent="0.25">
      <c r="A19" s="61" t="s">
        <v>7</v>
      </c>
      <c r="B19" s="61"/>
      <c r="C19" s="61"/>
      <c r="D19" s="61"/>
      <c r="E19" s="26"/>
      <c r="F19" s="27">
        <f>SUM(F10:F18)</f>
        <v>9.7110000000000003</v>
      </c>
      <c r="G19" s="28"/>
      <c r="H19" s="36"/>
      <c r="I19" s="41">
        <f>SUM(I10:I18)</f>
        <v>367521.6893304289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7"/>
    </row>
    <row r="21" spans="1:16361" s="4" customFormat="1" ht="111.75" customHeight="1" x14ac:dyDescent="0.25">
      <c r="A21" s="62" t="s">
        <v>8</v>
      </c>
      <c r="B21" s="63"/>
      <c r="C21" s="63"/>
      <c r="D21" s="64"/>
      <c r="E21" s="65" t="s">
        <v>9</v>
      </c>
      <c r="F21" s="65"/>
      <c r="G21" s="65"/>
      <c r="H21" s="65"/>
    </row>
    <row r="22" spans="1:16361" s="4" customFormat="1" ht="15.75" customHeight="1" x14ac:dyDescent="0.25">
      <c r="A22" s="58" t="s">
        <v>10</v>
      </c>
      <c r="B22" s="59"/>
      <c r="C22" s="59"/>
      <c r="D22" s="60"/>
      <c r="E22" s="57" t="s">
        <v>16</v>
      </c>
      <c r="F22" s="57"/>
      <c r="G22" s="57"/>
      <c r="H22" s="57"/>
    </row>
    <row r="23" spans="1:16361" s="4" customFormat="1" ht="15.75" customHeight="1" x14ac:dyDescent="0.25">
      <c r="A23" s="58" t="s">
        <v>15</v>
      </c>
      <c r="B23" s="59"/>
      <c r="C23" s="59"/>
      <c r="D23" s="60"/>
      <c r="E23" s="57" t="s">
        <v>16</v>
      </c>
      <c r="F23" s="57"/>
      <c r="G23" s="57"/>
      <c r="H23" s="57"/>
    </row>
    <row r="28" spans="1:16361" s="18" customFormat="1" ht="44.25" customHeight="1" x14ac:dyDescent="0.2">
      <c r="A28" s="49" t="s">
        <v>18</v>
      </c>
      <c r="B28" s="49"/>
      <c r="C28" s="49"/>
      <c r="D28" s="49"/>
      <c r="E28" s="19"/>
      <c r="F28" s="19"/>
      <c r="G28" s="66" t="s">
        <v>19</v>
      </c>
      <c r="H28" s="66"/>
    </row>
    <row r="29" spans="1:16361" s="12" customFormat="1" ht="18.75" x14ac:dyDescent="0.3">
      <c r="A29" s="17"/>
      <c r="C29" s="31"/>
      <c r="F29" s="13"/>
      <c r="G29" s="33"/>
      <c r="H29" s="38"/>
    </row>
  </sheetData>
  <mergeCells count="15">
    <mergeCell ref="A28:D28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8:H28"/>
  </mergeCells>
  <pageMargins left="0.70866141732283472" right="0.31496062992125984" top="0.55118110236220474" bottom="0.55118110236220474" header="0.31496062992125984" footer="0.31496062992125984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2019-11-11T09:39:32Z</cp:lastPrinted>
  <dcterms:created xsi:type="dcterms:W3CDTF">2016-09-16T10:27:35Z</dcterms:created>
  <dcterms:modified xsi:type="dcterms:W3CDTF">2019-11-11T09:44:45Z</dcterms:modified>
</cp:coreProperties>
</file>